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EFA4361-207E-4902-AAD9-695019B73A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Q GEO" sheetId="5" r:id="rId1"/>
  </sheets>
  <definedNames>
    <definedName name="_xlnm.Print_Area" localSheetId="0">'BoQ GEO'!$A$1:$G$17</definedName>
    <definedName name="_xlnm.Print_Titles" localSheetId="0">'BoQ GEO'!$4:$4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5" l="1"/>
  <c r="G8" i="5"/>
  <c r="G6" i="5"/>
  <c r="G11" i="5" s="1"/>
  <c r="B6" i="5"/>
  <c r="G12" i="5" l="1"/>
  <c r="G13" i="5" s="1"/>
</calcChain>
</file>

<file path=xl/sharedStrings.xml><?xml version="1.0" encoding="utf-8"?>
<sst xmlns="http://schemas.openxmlformats.org/spreadsheetml/2006/main" count="19" uniqueCount="19">
  <si>
    <t>N°</t>
  </si>
  <si>
    <t xml:space="preserve">                                          </t>
  </si>
  <si>
    <t>samuSaos dasaxeleba</t>
  </si>
  <si>
    <t>raodenoba</t>
  </si>
  <si>
    <t>ganz.erT.</t>
  </si>
  <si>
    <t>erTeulis fasi dRg-s gareSe [lari]</t>
  </si>
  <si>
    <t>jamuri fasi, dRg-s gareSe
[lari]</t>
  </si>
  <si>
    <t>jamuri Tanxa</t>
  </si>
  <si>
    <t>jami</t>
  </si>
  <si>
    <t>sul</t>
  </si>
  <si>
    <t>cali</t>
  </si>
  <si>
    <t>mobilizaciis da demobilizaciis samuSaoebi</t>
  </si>
  <si>
    <t>mobilizacia da demobilizacia sruli aRWurvilobiT</t>
  </si>
  <si>
    <t>dRg, 18%</t>
  </si>
  <si>
    <t>geodeziuri agegmva</t>
  </si>
  <si>
    <t>m</t>
  </si>
  <si>
    <t>gvirabis geodeziuri agegmva</t>
  </si>
  <si>
    <t>myari wertilebis mowyobis detalebi</t>
  </si>
  <si>
    <t>dazianebul monakveTze (pk. 25+000 – pk. 25+150), gvirabis RerZis dakvalva da sami myari geodeziuri wertilis mowyoba miwis zedapirze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</si>
</sst>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cadMtavr"/>
    </font>
    <font>
      <b/>
      <i/>
      <sz val="9"/>
      <color theme="1"/>
      <name val="Arial"/>
      <family val="2"/>
    </font>
    <font>
      <b/>
      <sz val="9"/>
      <color theme="1"/>
      <name val="AcadNusx"/>
    </font>
    <font>
      <sz val="9"/>
      <color theme="1"/>
      <name val="AcadNusx"/>
    </font>
    <font>
      <sz val="9"/>
      <name val="AcadNusx"/>
    </font>
    <font>
      <b/>
      <i/>
      <sz val="9"/>
      <color theme="1"/>
      <name val="AcadNusx"/>
    </font>
    <font>
      <sz val="11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top"/>
    </xf>
    <xf numFmtId="0" fontId="11" fillId="3" borderId="0" xfId="0" applyFont="1" applyFill="1" applyAlignment="1">
      <alignment vertical="center" wrapText="1"/>
    </xf>
    <xf numFmtId="0" fontId="9" fillId="3" borderId="0" xfId="0" applyFont="1" applyFill="1"/>
    <xf numFmtId="0" fontId="12" fillId="3" borderId="0" xfId="0" applyFont="1" applyFill="1"/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3" borderId="0" xfId="0" applyFont="1" applyFill="1" applyAlignment="1"/>
    <xf numFmtId="0" fontId="7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9DAB-5BBA-418F-873F-E75F711B2179}">
  <sheetPr>
    <pageSetUpPr fitToPage="1"/>
  </sheetPr>
  <dimension ref="A1:H58"/>
  <sheetViews>
    <sheetView tabSelected="1" zoomScale="145" zoomScaleNormal="145" workbookViewId="0">
      <selection activeCell="B4" sqref="B4:G13"/>
    </sheetView>
  </sheetViews>
  <sheetFormatPr defaultColWidth="9.140625" defaultRowHeight="14.25"/>
  <cols>
    <col min="1" max="1" width="0.42578125" style="1" customWidth="1"/>
    <col min="2" max="2" width="6.42578125" style="1" customWidth="1"/>
    <col min="3" max="3" width="49.140625" style="1" customWidth="1"/>
    <col min="4" max="4" width="12.7109375" style="1" customWidth="1"/>
    <col min="5" max="5" width="10.42578125" style="1" customWidth="1"/>
    <col min="6" max="6" width="13.42578125" style="1" customWidth="1"/>
    <col min="7" max="7" width="16.7109375" style="1" customWidth="1"/>
    <col min="8" max="16384" width="9.140625" style="1"/>
  </cols>
  <sheetData>
    <row r="1" spans="1:8">
      <c r="A1" s="25"/>
      <c r="B1" s="25"/>
      <c r="C1" s="25"/>
      <c r="D1" s="25"/>
      <c r="E1" s="25"/>
      <c r="F1" s="25"/>
      <c r="G1" s="25"/>
      <c r="H1" s="25"/>
    </row>
    <row r="2" spans="1:8" ht="15">
      <c r="A2" s="35"/>
      <c r="B2" s="35"/>
      <c r="C2" s="35"/>
      <c r="D2" s="35"/>
      <c r="E2" s="35"/>
      <c r="F2" s="35"/>
      <c r="G2" s="35"/>
      <c r="H2" s="25"/>
    </row>
    <row r="3" spans="1:8">
      <c r="A3" s="25"/>
      <c r="B3" s="25"/>
      <c r="C3" s="25"/>
      <c r="D3" s="25"/>
      <c r="E3" s="25"/>
      <c r="F3" s="25"/>
      <c r="G3" s="25"/>
      <c r="H3" s="25"/>
    </row>
    <row r="4" spans="1:8" ht="51.75" customHeight="1">
      <c r="A4" s="25"/>
      <c r="B4" s="2" t="s">
        <v>0</v>
      </c>
      <c r="C4" s="7" t="s">
        <v>2</v>
      </c>
      <c r="D4" s="8" t="s">
        <v>3</v>
      </c>
      <c r="E4" s="8" t="s">
        <v>4</v>
      </c>
      <c r="F4" s="9" t="s">
        <v>5</v>
      </c>
      <c r="G4" s="9" t="s">
        <v>6</v>
      </c>
      <c r="H4" s="25"/>
    </row>
    <row r="5" spans="1:8" ht="25.5">
      <c r="A5" s="25"/>
      <c r="B5" s="2">
        <v>1</v>
      </c>
      <c r="C5" s="12" t="s">
        <v>11</v>
      </c>
      <c r="D5" s="4"/>
      <c r="E5" s="4"/>
      <c r="F5" s="5"/>
      <c r="G5" s="6"/>
      <c r="H5" s="25"/>
    </row>
    <row r="6" spans="1:8" ht="25.5">
      <c r="A6" s="25"/>
      <c r="B6" s="3">
        <f>B5+0.1</f>
        <v>1.1000000000000001</v>
      </c>
      <c r="C6" s="13" t="s">
        <v>12</v>
      </c>
      <c r="D6" s="10">
        <v>1</v>
      </c>
      <c r="E6" s="11" t="s">
        <v>7</v>
      </c>
      <c r="F6" s="19">
        <v>0</v>
      </c>
      <c r="G6" s="19">
        <f>F6*D6</f>
        <v>0</v>
      </c>
      <c r="H6" s="25"/>
    </row>
    <row r="7" spans="1:8">
      <c r="A7" s="25"/>
      <c r="B7" s="2">
        <v>2</v>
      </c>
      <c r="C7" s="12" t="s">
        <v>14</v>
      </c>
      <c r="D7" s="18"/>
      <c r="E7" s="18"/>
      <c r="F7" s="18"/>
      <c r="G7" s="20"/>
      <c r="H7" s="25"/>
    </row>
    <row r="8" spans="1:8">
      <c r="A8" s="25"/>
      <c r="B8" s="3">
        <v>2.1</v>
      </c>
      <c r="C8" s="14" t="s">
        <v>16</v>
      </c>
      <c r="D8" s="10">
        <v>39600</v>
      </c>
      <c r="E8" s="10" t="s">
        <v>15</v>
      </c>
      <c r="F8" s="19">
        <v>0</v>
      </c>
      <c r="G8" s="19">
        <f>F8*D8</f>
        <v>0</v>
      </c>
      <c r="H8" s="25"/>
    </row>
    <row r="9" spans="1:8">
      <c r="A9" s="25"/>
      <c r="B9" s="2">
        <v>3</v>
      </c>
      <c r="C9" s="12" t="s">
        <v>17</v>
      </c>
      <c r="D9" s="4"/>
      <c r="E9" s="4"/>
      <c r="F9" s="4"/>
      <c r="G9" s="17"/>
      <c r="H9" s="25"/>
    </row>
    <row r="10" spans="1:8" ht="38.25">
      <c r="A10" s="25"/>
      <c r="B10" s="3">
        <v>3.1</v>
      </c>
      <c r="C10" s="15" t="s">
        <v>18</v>
      </c>
      <c r="D10" s="10">
        <v>3</v>
      </c>
      <c r="E10" s="10" t="s">
        <v>10</v>
      </c>
      <c r="F10" s="19">
        <v>0</v>
      </c>
      <c r="G10" s="19">
        <f>D10*F10</f>
        <v>0</v>
      </c>
      <c r="H10" s="25"/>
    </row>
    <row r="11" spans="1:8">
      <c r="A11" s="25"/>
      <c r="B11" s="32" t="s">
        <v>8</v>
      </c>
      <c r="C11" s="33"/>
      <c r="D11" s="33"/>
      <c r="E11" s="33"/>
      <c r="F11" s="34"/>
      <c r="G11" s="16">
        <f>SUM(G6,G8,G10)</f>
        <v>0</v>
      </c>
      <c r="H11" s="25"/>
    </row>
    <row r="12" spans="1:8">
      <c r="A12" s="25"/>
      <c r="B12" s="32" t="s">
        <v>13</v>
      </c>
      <c r="C12" s="33"/>
      <c r="D12" s="33"/>
      <c r="E12" s="33"/>
      <c r="F12" s="34"/>
      <c r="G12" s="16">
        <f>G11*18%</f>
        <v>0</v>
      </c>
      <c r="H12" s="25"/>
    </row>
    <row r="13" spans="1:8" ht="24" customHeight="1">
      <c r="A13" s="25"/>
      <c r="B13" s="32" t="s">
        <v>9</v>
      </c>
      <c r="C13" s="33"/>
      <c r="D13" s="33"/>
      <c r="E13" s="33"/>
      <c r="F13" s="34"/>
      <c r="G13" s="16">
        <f>SUM(G11:G12)</f>
        <v>0</v>
      </c>
      <c r="H13" s="25"/>
    </row>
    <row r="14" spans="1:8" ht="7.5" customHeight="1">
      <c r="A14" s="25"/>
      <c r="B14" s="27"/>
      <c r="C14" s="28"/>
      <c r="D14" s="27"/>
      <c r="E14" s="29"/>
      <c r="F14" s="30"/>
      <c r="G14" s="30"/>
      <c r="H14" s="25"/>
    </row>
    <row r="15" spans="1:8" ht="15.75">
      <c r="A15" s="25"/>
      <c r="B15" s="21"/>
      <c r="C15" s="22"/>
      <c r="D15" s="23"/>
      <c r="E15" s="23"/>
      <c r="F15" s="24"/>
      <c r="G15" s="24"/>
      <c r="H15" s="25"/>
    </row>
    <row r="16" spans="1:8" ht="26.25" customHeight="1">
      <c r="A16" s="25"/>
      <c r="B16" s="31"/>
      <c r="C16" s="31"/>
      <c r="D16" s="31"/>
      <c r="E16" s="31"/>
      <c r="F16" s="31"/>
      <c r="G16" s="31"/>
      <c r="H16" s="22"/>
    </row>
    <row r="17" spans="1:8" ht="33.75" customHeight="1">
      <c r="A17" s="25"/>
      <c r="B17" s="31"/>
      <c r="C17" s="31"/>
      <c r="D17" s="31"/>
      <c r="E17" s="31"/>
      <c r="F17" s="31"/>
      <c r="G17" s="31"/>
      <c r="H17" s="36"/>
    </row>
    <row r="18" spans="1:8">
      <c r="A18" s="25"/>
      <c r="B18" s="25"/>
      <c r="C18" s="26"/>
      <c r="D18" s="25"/>
      <c r="E18" s="25"/>
      <c r="F18" s="25" t="s">
        <v>1</v>
      </c>
      <c r="G18" s="25"/>
      <c r="H18" s="25"/>
    </row>
    <row r="19" spans="1:8">
      <c r="A19" s="25"/>
      <c r="B19" s="25"/>
      <c r="C19" s="25"/>
      <c r="D19" s="25"/>
      <c r="E19" s="25"/>
      <c r="F19" s="25"/>
      <c r="G19" s="25"/>
      <c r="H19" s="25"/>
    </row>
    <row r="20" spans="1:8">
      <c r="A20" s="25"/>
    </row>
    <row r="21" spans="1:8">
      <c r="A21" s="25"/>
    </row>
    <row r="22" spans="1:8">
      <c r="A22" s="25"/>
    </row>
    <row r="23" spans="1:8">
      <c r="A23" s="25"/>
    </row>
    <row r="24" spans="1:8">
      <c r="A24" s="25"/>
    </row>
    <row r="25" spans="1:8">
      <c r="A25" s="25"/>
    </row>
    <row r="26" spans="1:8">
      <c r="A26" s="25"/>
    </row>
    <row r="27" spans="1:8">
      <c r="A27" s="25"/>
    </row>
    <row r="28" spans="1:8">
      <c r="A28" s="25"/>
    </row>
    <row r="29" spans="1:8">
      <c r="A29" s="25"/>
    </row>
    <row r="30" spans="1:8">
      <c r="A30" s="25"/>
    </row>
    <row r="31" spans="1:8">
      <c r="A31" s="25"/>
    </row>
    <row r="32" spans="1:8">
      <c r="A32" s="25"/>
    </row>
    <row r="33" spans="1:1">
      <c r="A33" s="25"/>
    </row>
    <row r="34" spans="1:1">
      <c r="A34" s="25"/>
    </row>
    <row r="35" spans="1:1">
      <c r="A35" s="25"/>
    </row>
    <row r="36" spans="1:1">
      <c r="A36" s="25"/>
    </row>
    <row r="37" spans="1:1">
      <c r="A37" s="25"/>
    </row>
    <row r="38" spans="1:1">
      <c r="A38" s="25"/>
    </row>
    <row r="39" spans="1:1">
      <c r="A39" s="25"/>
    </row>
    <row r="40" spans="1:1">
      <c r="A40" s="25"/>
    </row>
    <row r="41" spans="1:1">
      <c r="A41" s="25"/>
    </row>
    <row r="42" spans="1:1">
      <c r="A42" s="25"/>
    </row>
    <row r="43" spans="1:1">
      <c r="A43" s="25"/>
    </row>
    <row r="44" spans="1:1">
      <c r="A44" s="25"/>
    </row>
    <row r="45" spans="1:1">
      <c r="A45" s="25"/>
    </row>
    <row r="46" spans="1:1">
      <c r="A46" s="25"/>
    </row>
    <row r="47" spans="1:1">
      <c r="A47" s="25"/>
    </row>
    <row r="48" spans="1:1">
      <c r="A48" s="25"/>
    </row>
    <row r="49" spans="1:1">
      <c r="A49" s="25"/>
    </row>
    <row r="50" spans="1:1">
      <c r="A50" s="25"/>
    </row>
    <row r="51" spans="1:1">
      <c r="A51" s="25"/>
    </row>
    <row r="52" spans="1:1">
      <c r="A52" s="25"/>
    </row>
    <row r="53" spans="1:1">
      <c r="A53" s="25"/>
    </row>
    <row r="54" spans="1:1">
      <c r="A54" s="25"/>
    </row>
    <row r="55" spans="1:1">
      <c r="A55" s="25"/>
    </row>
    <row r="56" spans="1:1">
      <c r="A56" s="25"/>
    </row>
    <row r="57" spans="1:1">
      <c r="A57" s="25"/>
    </row>
    <row r="58" spans="1:1">
      <c r="A58" s="25"/>
    </row>
  </sheetData>
  <mergeCells count="5">
    <mergeCell ref="B17:G17"/>
    <mergeCell ref="B11:F11"/>
    <mergeCell ref="B12:F12"/>
    <mergeCell ref="B13:F13"/>
    <mergeCell ref="B16:G16"/>
  </mergeCells>
  <pageMargins left="0.70866141732283505" right="0.70866141732283505" top="1.14173228346457" bottom="0.74803149606299202" header="0.31496062992126" footer="0.31496062992126"/>
  <pageSetup paperSize="9" scale="79" orientation="portrait" r:id="rId1"/>
  <headerFooter>
    <oddHeader>&amp;L&amp;"AcadNusx,Regular"&amp;10bodorna-RrmaReles wyalmomaragebis gvirabi
dazianebuli ubnebis reabilitacia
teqnikuri davaleba - geodeziuri samuSaoebi&amp;R&amp;G</oddHeader>
    <oddFooter xml:space="preserve">&amp;R&amp;"Arial,Regular"&amp;9 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26ADB6D8A0E4F8568FFDD9F92F88A" ma:contentTypeVersion="13" ma:contentTypeDescription="Ein neues Dokument erstellen." ma:contentTypeScope="" ma:versionID="7b65813439170e7f2716f99544dfefae">
  <xsd:schema xmlns:xsd="http://www.w3.org/2001/XMLSchema" xmlns:xs="http://www.w3.org/2001/XMLSchema" xmlns:p="http://schemas.microsoft.com/office/2006/metadata/properties" xmlns:ns2="a07e8a5f-14f1-4d24-860b-33e302a65363" xmlns:ns3="cdb26d68-a528-41ef-9503-1a2249e39b13" targetNamespace="http://schemas.microsoft.com/office/2006/metadata/properties" ma:root="true" ma:fieldsID="ddc5e07ff9bf09994ea4cec5a26177dd" ns2:_="" ns3:_="">
    <xsd:import namespace="a07e8a5f-14f1-4d24-860b-33e302a65363"/>
    <xsd:import namespace="cdb26d68-a528-41ef-9503-1a2249e39b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e8a5f-14f1-4d24-860b-33e302a653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5fc5d946-2c2c-47b1-acc2-1142b2119a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26d68-a528-41ef-9503-1a2249e39b1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c291c6-c27a-4342-83f9-203723841e7d}" ma:internalName="TaxCatchAll" ma:showField="CatchAllData" ma:web="cdb26d68-a528-41ef-9503-1a2249e39b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7e8a5f-14f1-4d24-860b-33e302a65363">
      <Terms xmlns="http://schemas.microsoft.com/office/infopath/2007/PartnerControls"/>
    </lcf76f155ced4ddcb4097134ff3c332f>
    <TaxCatchAll xmlns="cdb26d68-a528-41ef-9503-1a2249e39b13" xsi:nil="true"/>
  </documentManagement>
</p:properties>
</file>

<file path=customXml/itemProps1.xml><?xml version="1.0" encoding="utf-8"?>
<ds:datastoreItem xmlns:ds="http://schemas.openxmlformats.org/officeDocument/2006/customXml" ds:itemID="{44DDB83C-CAD3-4E29-8822-A20CED4B60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A3A712-EAD0-400B-A1CB-E9174EA2E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e8a5f-14f1-4d24-860b-33e302a65363"/>
    <ds:schemaRef ds:uri="cdb26d68-a528-41ef-9503-1a2249e39b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33010C-AABA-49B3-AAE3-A293BC0DA3B9}">
  <ds:schemaRefs>
    <ds:schemaRef ds:uri="http://schemas.microsoft.com/office/2006/metadata/properties"/>
    <ds:schemaRef ds:uri="a07e8a5f-14f1-4d24-860b-33e302a6536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cdb26d68-a528-41ef-9503-1a2249e39b1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 GEO</vt:lpstr>
      <vt:lpstr>'BoQ GEO'!Print_Area</vt:lpstr>
      <vt:lpstr>'BoQ GEO'!Print_Titles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2026-02-09T14:30:16Z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0x010100A1F26ADB6D8A0E4F8568FFDD9F92F88A</vt:lpwstr>
  </property>
  <property fmtid="{D5CDD505-2E9C-101B-9397-08002B2CF9AE}" pid="3" name="MediaServiceImageTags">
    <vt:lpwstr/>
  </property>
</Properties>
</file>